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Лист1!$A$14:$B$39</definedName>
  </definedNames>
  <calcPr calcId="124519"/>
</workbook>
</file>

<file path=xl/calcChain.xml><?xml version="1.0" encoding="utf-8"?>
<calcChain xmlns="http://schemas.openxmlformats.org/spreadsheetml/2006/main">
  <c r="B36" i="1"/>
  <c r="B26" l="1"/>
  <c r="B39" s="1"/>
  <c r="B41" s="1"/>
</calcChain>
</file>

<file path=xl/sharedStrings.xml><?xml version="1.0" encoding="utf-8"?>
<sst xmlns="http://schemas.openxmlformats.org/spreadsheetml/2006/main" count="38" uniqueCount="38">
  <si>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</si>
  <si>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</si>
  <si>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</si>
  <si>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</si>
  <si>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</si>
  <si>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Содержание мусоропровода МКД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</si>
  <si>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</si>
  <si>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</si>
  <si>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лифта</t>
  </si>
  <si>
    <t>Содержание придомовой территории МКД</t>
  </si>
  <si>
    <t>Обеспечение устранения аварий на внутридомовых инженерных системах МКД</t>
  </si>
  <si>
    <t>НАЧИСЛЕННАЯ СУММА ПО ТАРИФУ: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</si>
  <si>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</si>
  <si>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</si>
  <si>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</si>
  <si>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</si>
  <si>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Страхование лифта</t>
  </si>
  <si>
    <t>Благоустройство</t>
  </si>
  <si>
    <t>Тариф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</si>
  <si>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</si>
  <si>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</si>
  <si>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</si>
  <si>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</si>
  <si>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</si>
  <si>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</si>
  <si>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</si>
  <si>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</si>
  <si>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Работы, выполняемые в целях технического обслуживания и ремонта лифта (лифтов) в МКД</t>
  </si>
  <si>
    <t>Услуги по управлению МКД</t>
  </si>
  <si>
    <t>Общестроительные работы</t>
  </si>
  <si>
    <t>Оплата за размещение интернет-оборудования</t>
  </si>
  <si>
    <t>Работы по проведению дератизации и дезинсекции помещений, входящих в состав общего имущества МКД</t>
  </si>
  <si>
    <t>Диспетчеризация</t>
  </si>
  <si>
    <t>Вывоз 5-го класса отходов (смет, опиловка), мех. уборка, покупка талонов</t>
  </si>
  <si>
    <t>по адресу: г. Липецк, ул. 8 Марта, д. 24/5 за период с 01.09.2021 г. по 31.12.2021 г.</t>
  </si>
  <si>
    <t>Задолженность по оплате за жилье на 01.01.2022 г.:</t>
  </si>
  <si>
    <t xml:space="preserve">Отчет управляющей компании ООО "УК "Ориентир" о выполнении договора управления многоквартирным домом 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</si>
  <si>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 перед ООО "УК "Ориентир")</t>
    </r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</si>
</sst>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0" fontId="5" fillId="0" borderId="2" xfId="0" applyFont="1" applyBorder="1" applyAlignment="1">
      <alignment vertical="center"/>
    </xf>
    <xf numFmtId="0" fontId="6" fillId="0" borderId="4" xfId="0" applyFont="1" applyBorder="1" applyAlignment="1"/>
    <xf numFmtId="0" fontId="6" fillId="0" borderId="4" xfId="0" applyFont="1" applyBorder="1" applyAlignment="1">
      <alignment horizontal="right"/>
    </xf>
    <xf numFmtId="2" fontId="6" fillId="0" borderId="4" xfId="0" applyNumberFormat="1" applyFont="1" applyBorder="1" applyAlignment="1"/>
    <xf numFmtId="0" fontId="7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164" fontId="14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164" fontId="8" fillId="0" borderId="3" xfId="0" applyNumberFormat="1" applyFont="1" applyFill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vertical="center"/>
    </xf>
    <xf numFmtId="164" fontId="8" fillId="0" borderId="1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16" fillId="0" borderId="1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8" fillId="0" borderId="0" xfId="0" applyNumberFormat="1" applyFont="1" applyBorder="1" applyAlignment="1">
      <alignment horizontal="center" wrapText="1"/>
    </xf>
    <xf numFmtId="0" fontId="0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41"/>
  <sheetViews>
    <sheetView tabSelected="1" topLeftCell="A19" workbookViewId="0">
      <selection activeCell="B41" sqref="B41"/>
    </sheetView>
  </sheetViews>
  <sheetFormatPr defaultRowHeight="14.4"/>
  <cols>
    <col min="1" max="1" width="91.6640625" style="1" customWidth="1"/>
    <col min="2" max="2" width="19.5546875" style="9" customWidth="1"/>
  </cols>
  <sheetData>
    <row r="1" spans="1:2" ht="18.75" customHeight="1">
      <c r="A1" s="37" t="s">
        <v>36</v>
      </c>
      <c r="B1" s="37"/>
    </row>
    <row r="2" spans="1:2" ht="18">
      <c r="A2" s="37" t="s">
        <v>34</v>
      </c>
      <c r="B2" s="37"/>
    </row>
    <row r="4" spans="1:2" ht="15.6">
      <c r="A4" s="3" t="s">
        <v>2</v>
      </c>
      <c r="B4" s="6">
        <v>2023.8</v>
      </c>
    </row>
    <row r="5" spans="1:2" ht="15.6">
      <c r="A5" s="4" t="s">
        <v>3</v>
      </c>
      <c r="B5" s="6">
        <v>1</v>
      </c>
    </row>
    <row r="6" spans="1:2" ht="15.6">
      <c r="A6" s="3" t="s">
        <v>4</v>
      </c>
      <c r="B6" s="7">
        <v>9</v>
      </c>
    </row>
    <row r="7" spans="1:2" ht="15.6">
      <c r="A7" s="3" t="s">
        <v>18</v>
      </c>
      <c r="B7" s="8">
        <v>15.86</v>
      </c>
    </row>
    <row r="8" spans="1:2">
      <c r="A8" s="2"/>
    </row>
    <row r="9" spans="1:2" ht="18">
      <c r="A9" s="5" t="s">
        <v>11</v>
      </c>
      <c r="B9" s="11">
        <v>141401.26</v>
      </c>
    </row>
    <row r="10" spans="1:2" s="17" customFormat="1" ht="15.6" hidden="1">
      <c r="A10" s="18" t="s">
        <v>30</v>
      </c>
      <c r="B10" s="16"/>
    </row>
    <row r="11" spans="1:2" s="17" customFormat="1" ht="15.6">
      <c r="A11" s="19" t="s">
        <v>35</v>
      </c>
      <c r="B11" s="20">
        <v>15744.65</v>
      </c>
    </row>
    <row r="12" spans="1:2" s="17" customFormat="1" ht="15.6">
      <c r="A12" s="18" t="s">
        <v>15</v>
      </c>
      <c r="B12" s="33"/>
    </row>
    <row r="13" spans="1:2" s="32" customFormat="1" ht="15.6">
      <c r="A13" s="21"/>
      <c r="B13" s="31"/>
    </row>
    <row r="14" spans="1:2" s="13" customFormat="1" ht="52.2">
      <c r="A14" s="34" t="s">
        <v>19</v>
      </c>
      <c r="B14" s="12" t="s">
        <v>0</v>
      </c>
    </row>
    <row r="15" spans="1:2" s="17" customFormat="1" ht="15.6" hidden="1">
      <c r="A15" s="22" t="s">
        <v>6</v>
      </c>
      <c r="B15" s="23"/>
    </row>
    <row r="16" spans="1:2" s="17" customFormat="1" ht="15.6" hidden="1">
      <c r="A16" s="24" t="s">
        <v>20</v>
      </c>
      <c r="B16" s="25"/>
    </row>
    <row r="17" spans="1:2" s="17" customFormat="1" ht="15.6" hidden="1">
      <c r="A17" s="26" t="s">
        <v>21</v>
      </c>
      <c r="B17" s="23"/>
    </row>
    <row r="18" spans="1:2" s="17" customFormat="1" ht="15.6" hidden="1">
      <c r="A18" s="22" t="s">
        <v>13</v>
      </c>
      <c r="B18" s="25"/>
    </row>
    <row r="19" spans="1:2" s="17" customFormat="1" ht="15.6">
      <c r="A19" s="26" t="s">
        <v>22</v>
      </c>
      <c r="B19" s="27">
        <v>194.04</v>
      </c>
    </row>
    <row r="20" spans="1:2" s="17" customFormat="1" ht="31.2" hidden="1">
      <c r="A20" s="22" t="s">
        <v>23</v>
      </c>
      <c r="B20" s="25"/>
    </row>
    <row r="21" spans="1:2" s="17" customFormat="1" ht="32.25" hidden="1" customHeight="1">
      <c r="A21" s="22" t="s">
        <v>24</v>
      </c>
      <c r="B21" s="25"/>
    </row>
    <row r="22" spans="1:2" s="17" customFormat="1" ht="15.6" hidden="1">
      <c r="A22" s="22" t="s">
        <v>25</v>
      </c>
      <c r="B22" s="27"/>
    </row>
    <row r="23" spans="1:2" s="17" customFormat="1" ht="15.6" hidden="1">
      <c r="A23" s="22" t="s">
        <v>32</v>
      </c>
      <c r="B23" s="25"/>
    </row>
    <row r="24" spans="1:2" s="17" customFormat="1" ht="15.6">
      <c r="A24" s="22" t="s">
        <v>26</v>
      </c>
      <c r="B24" s="25">
        <v>336.8</v>
      </c>
    </row>
    <row r="25" spans="1:2" s="17" customFormat="1" ht="31.2">
      <c r="A25" s="22" t="s">
        <v>7</v>
      </c>
      <c r="B25" s="27">
        <v>4159.9399999999996</v>
      </c>
    </row>
    <row r="26" spans="1:2" s="17" customFormat="1" ht="31.2">
      <c r="A26" s="22" t="s">
        <v>27</v>
      </c>
      <c r="B26" s="27">
        <f>18173.72+2421</f>
        <v>20594.72</v>
      </c>
    </row>
    <row r="27" spans="1:2" s="17" customFormat="1" ht="15.6" hidden="1">
      <c r="A27" s="22" t="s">
        <v>5</v>
      </c>
      <c r="B27" s="25"/>
    </row>
    <row r="28" spans="1:2" s="17" customFormat="1" ht="15" customHeight="1">
      <c r="A28" s="26" t="s">
        <v>12</v>
      </c>
      <c r="B28" s="27">
        <v>11427.19</v>
      </c>
    </row>
    <row r="29" spans="1:2" s="17" customFormat="1" ht="15" customHeight="1">
      <c r="A29" s="26" t="s">
        <v>8</v>
      </c>
      <c r="B29" s="27">
        <v>109.04</v>
      </c>
    </row>
    <row r="30" spans="1:2" s="17" customFormat="1" ht="15.6">
      <c r="A30" s="22" t="s">
        <v>9</v>
      </c>
      <c r="B30" s="27">
        <v>17086.849999999999</v>
      </c>
    </row>
    <row r="31" spans="1:2" s="17" customFormat="1" ht="15.6" hidden="1">
      <c r="A31" s="22" t="s">
        <v>33</v>
      </c>
      <c r="B31" s="27"/>
    </row>
    <row r="32" spans="1:2" s="17" customFormat="1" ht="15.6">
      <c r="A32" s="26" t="s">
        <v>10</v>
      </c>
      <c r="B32" s="27">
        <v>7123.78</v>
      </c>
    </row>
    <row r="33" spans="1:2" s="17" customFormat="1" ht="31.2">
      <c r="A33" s="22" t="s">
        <v>31</v>
      </c>
      <c r="B33" s="27">
        <v>172.76</v>
      </c>
    </row>
    <row r="34" spans="1:2" s="17" customFormat="1" ht="15.6">
      <c r="A34" s="22" t="s">
        <v>14</v>
      </c>
      <c r="B34" s="25">
        <v>680</v>
      </c>
    </row>
    <row r="35" spans="1:2" s="17" customFormat="1" ht="15.6">
      <c r="A35" s="22" t="s">
        <v>16</v>
      </c>
      <c r="B35" s="27">
        <v>311.67</v>
      </c>
    </row>
    <row r="36" spans="1:2" s="17" customFormat="1" ht="15.6">
      <c r="A36" s="22" t="s">
        <v>28</v>
      </c>
      <c r="B36" s="27">
        <f>2.65236*4*B4</f>
        <v>21471.384671999996</v>
      </c>
    </row>
    <row r="37" spans="1:2" s="17" customFormat="1" ht="15.6" hidden="1">
      <c r="A37" s="22" t="s">
        <v>29</v>
      </c>
      <c r="B37" s="25"/>
    </row>
    <row r="38" spans="1:2" s="17" customFormat="1" ht="15.6" hidden="1">
      <c r="A38" s="22" t="s">
        <v>17</v>
      </c>
      <c r="B38" s="25"/>
    </row>
    <row r="39" spans="1:2" ht="15.6">
      <c r="A39" s="35" t="s">
        <v>1</v>
      </c>
      <c r="B39" s="10">
        <f>SUM(B15:B38)</f>
        <v>83668.174671999994</v>
      </c>
    </row>
    <row r="40" spans="1:2" s="30" customFormat="1" ht="15.6">
      <c r="A40" s="28"/>
      <c r="B40" s="29"/>
    </row>
    <row r="41" spans="1:2" s="15" customFormat="1" ht="63">
      <c r="A41" s="36" t="s">
        <v>37</v>
      </c>
      <c r="B41" s="14">
        <f>B9+B10-B11-B12-B39</f>
        <v>41988.435328000021</v>
      </c>
    </row>
  </sheetData>
  <autoFilter ref="A14:B39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2022-03-16T17:06:34Z</dcterms:modified>
</cp:coreProperties>
</file>